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Střelice ul. ANt. Smutného\soupis prací\obec\"/>
    </mc:Choice>
  </mc:AlternateContent>
  <bookViews>
    <workbookView xWindow="0" yWindow="0" windowWidth="0" windowHeight="0"/>
  </bookViews>
  <sheets>
    <sheet name="SO 102" sheetId="2" r:id="rId1"/>
  </sheets>
  <calcPr/>
</workbook>
</file>

<file path=xl/calcChain.xml><?xml version="1.0" encoding="utf-8"?>
<calcChain xmlns="http://schemas.openxmlformats.org/spreadsheetml/2006/main">
  <c i="2" l="1" r="I3"/>
  <c r="I71"/>
  <c r="O88"/>
  <c r="I88"/>
  <c r="O84"/>
  <c r="I84"/>
  <c r="O80"/>
  <c r="I80"/>
  <c r="O76"/>
  <c r="I76"/>
  <c r="O72"/>
  <c r="I72"/>
  <c r="I54"/>
  <c r="O67"/>
  <c r="I67"/>
  <c r="O63"/>
  <c r="I63"/>
  <c r="O59"/>
  <c r="I59"/>
  <c r="O55"/>
  <c r="I55"/>
  <c r="I17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<sst xmlns="http://schemas.openxmlformats.org/spreadsheetml/2006/main">
  <si>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</si>
  <si>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</si>
  <si>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</si>
  <si>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</si>
  <si>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</si>
  <si>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5/25033</t>
  </si>
  <si>
    <t>III/3945 Střelice, ul. Ant. Smutného, ul. Tetčická (obec)</t>
  </si>
  <si>
    <t>SO 102</t>
  </si>
  <si>
    <t>O</t>
  </si>
  <si>
    <t>Rozpočet:</t>
  </si>
  <si>
    <t>Obrubníky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</si>
  <si>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</si>
  <si>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</si>
  <si>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</si>
  <si>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</si>
  <si>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</si>
  <si>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</si>
  <si>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</si>
  <si>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</si>
  <si>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</si>
  <si>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</si>
  <si>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</si>
  <si>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</si>
  <si>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</si>
  <si>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</si>
  <si>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</si>
  <si>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</t>
  </si>
  <si>
    <t>1</t>
  </si>
  <si>
    <t>POPLATKY ZA SKLÁDKU - ZEMINA</t>
  </si>
  <si>
    <t>T</t>
  </si>
  <si>
    <t>PP</t>
  </si>
  <si>
    <t/>
  </si>
  <si>
    <t>VV</t>
  </si>
  <si>
    <t>pol. č. 12383: 147,045*2,0 = 294,090 [A]</t>
  </si>
  <si>
    <t>TS</t>
  </si>
  <si>
    <t>Položka zahrnuje:
- veškeré poplatky provozovateli skládky související s uložením odpadu na skládce.
Položka nezahrnuje:
- x</t>
  </si>
  <si>
    <t>2</t>
  </si>
  <si>
    <t>POPLATKY ZA SKLÁDKU - BETON</t>
  </si>
  <si>
    <t>pol. č. 11352 x plocha z VPŘ x obj. hm: 2358*(0,15*0,25)*2,3 = 203,378 [A]</t>
  </si>
  <si>
    <t>Zemní práce</t>
  </si>
  <si>
    <t>11318</t>
  </si>
  <si>
    <t>ODSTRANĚNÍ KRYTU ZPEVNĚNÝCH PLOCH Z DLAŽDIC</t>
  </si>
  <si>
    <t>M3</t>
  </si>
  <si>
    <t>odstranění stáv. dlažby za měněnou silniční obrubou včetně podsypu, dlažba se zpětně využije pro obnovu napojení na stáv. kryt za obrubou
vzdálenost odvozu nacení zhotovitel</t>
  </si>
  <si>
    <t>plocha x tl. dlažby 194*0,06 = 11,640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</si>
  <si>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</si>
  <si>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11352</t>
  </si>
  <si>
    <t>ODSTRANĚNÍ CHODNÍKOVÝCH A SILNIČNÍCH OBRUBNÍKŮ BETONOVÝCH</t>
  </si>
  <si>
    <t>M</t>
  </si>
  <si>
    <t>odstranění betonové obruby 150x250
včetně odvozu n askládku (odvozná vzdálenost v režii zhotovitele)</t>
  </si>
  <si>
    <t>odečteno ze situace 2358 = 2358,000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</si>
  <si>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</si>
  <si>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</t>
  </si>
  <si>
    <t>FRÉZOVÁNÍ ZPEVNĚNÝCH PLOCH ASFALTOVÝCH</t>
  </si>
  <si>
    <t>Odvoz a likvidace v režii zhotovitele</t>
  </si>
  <si>
    <t>frézování obrusné vrstvy v tl. 50 mm (1.4+1.7+1.7+1.7+1.7+1.6+1.3+1.7+1.7+1.6+1.7+1.6+1.9+69.2+1.3)*0,05 = 4,590 [A]</t>
  </si>
  <si>
    <t>12383</t>
  </si>
  <si>
    <t>ODKOP PRO SPOD STAVBU SILNIC A ŽELEZNIC TŘ. II</t>
  </si>
  <si>
    <t>odkop v místě odstraněného obrubníku + úprava u vjezdu + odkop u garáží pro recyklát v tl. 0,15m
poplatek za skládku v pol. č. 014102.1
včetně odvozu na skládku (odvozná vzdálenost v režii zhotovitele)</t>
  </si>
  <si>
    <t>odečteno ze situace a řezů - délka přídlažby a dvojřádku x š x tl. (2357*0.4+15+22.5)*0,15 = 147,045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</si>
  <si>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</si>
  <si>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17120</t>
  </si>
  <si>
    <t>ULOŽENÍ SYPANINY DO NÁSYPŮ A NA SKLÁDKY BEZ ZHUTNĚNÍ</t>
  </si>
  <si>
    <t>z pol. 12383: 147,045 = 147,045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</si>
  <si>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</si>
  <si>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18232A</t>
  </si>
  <si>
    <t>ROZPROSTŘENÍ NAKUPOVANÉ ORNICE V ROVINĚ V TL. DO 0,15 M</t>
  </si>
  <si>
    <t>M2</t>
  </si>
  <si>
    <t>ohumusování v rovině tl. 150 mm vhodným materiálem (za obrubou a v místě obnovy svodidla)</t>
  </si>
  <si>
    <t>912,9 = 912,900 [A]</t>
  </si>
  <si>
    <t>Položka zahrnuje:
- nákup a dopravu ornice
- rozprostření ornice v předepsané tloušťce ve svahu přes 1:5
Položka nezahrnuje:
- x</t>
  </si>
  <si>
    <t>18241</t>
  </si>
  <si>
    <t>ZALOŽENÍ TRÁVNÍKU RUČNÍM VÝSEVEM</t>
  </si>
  <si>
    <t>viz pol. 18232A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</si>
  <si>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</si>
  <si>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</si>
  <si>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</si>
  <si>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>Položka zahrnuje:
- pokosení se shrabáním, naložení shrabků na dopravní prostředek, s odvozem a se složením, to vše bez ohledu na sklon terénu
- nutné zalití a hnojení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</si>
  <si>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</si>
  <si>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</si>
  <si>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</si>
  <si>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5</t>
  </si>
  <si>
    <t>Komunikace</t>
  </si>
  <si>
    <t>56330</t>
  </si>
  <si>
    <t>VOZOVKOVÉ VRSTVY ZE ŠTĚRKODRTI</t>
  </si>
  <si>
    <t>ŠDA 0/32 v tl. 70mm v míště lokálních vysprávek u dvojřádku</t>
  </si>
  <si>
    <t>(0,4*2357+15+22,5)*0,15 = 147,045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</si>
  <si>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</si>
  <si>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572213</t>
  </si>
  <si>
    <t>SPOJOVACÍ POSTŘIK Z EMULZE DO 0,5KG/M2</t>
  </si>
  <si>
    <t>spojovací postřik kationaktivní asfaltové emulze v množství 0,35 kg/m2 zbytkového asfaltu</t>
  </si>
  <si>
    <t>1.4+1.7+1.7+1.7+1.7+1.6+1.3+1.7+1.7+1.6+1.7+1.6+1.9+69.2+1.3 = 91,800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</si>
  <si>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</si>
  <si>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574A44</t>
  </si>
  <si>
    <t>ASFALTOVÝ BETON PRO OBRUSNÉ VRSTVY ACO 11+ TL. 50MM</t>
  </si>
  <si>
    <t>asfaltový beton pro obrusné vrstvy ACO 11+ 50/70 v tl. 50 mm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</si>
  <si>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</si>
  <si>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58251</t>
  </si>
  <si>
    <t>R</t>
  </si>
  <si>
    <t>DLÁŽDĚNÉ KRYTY Z BETONOVÝCH DLAŽDIC DO LOŽE Z KAMENIVA</t>
  </si>
  <si>
    <t>bez dodávky dlažby, použije se stávající dlažba, která se rozebrala při výměně silniční obruby
v případě poškození dlažby vč. doplnění nové dlažby</t>
  </si>
  <si>
    <t>0.3+35.5+13.8+1.2+3.1+4.1+2.1+3.6+3.1+1.2+2.8+0.9+11.7+12.2+11.3+4+4+4.4+9.8+21.2+7.1+14+1.5+2.3+1.8+3.6+1.7+1.7+1.6+8.6 = 194,200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</si>
  <si>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</si>
  <si>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9</t>
  </si>
  <si>
    <t>Ostatní konstrukce a práce</t>
  </si>
  <si>
    <t>917224</t>
  </si>
  <si>
    <t>SILNIČNÍ A CHODNÍKOVÉ OBRUBY Z BETONOVÝCH OBRUBNÍKŮ ŠÍŘ 150MM - 150x250</t>
  </si>
  <si>
    <t>nová silniční obruba 150/250</t>
  </si>
  <si>
    <t>2218 = 2218,000 [A]</t>
  </si>
  <si>
    <t>Položka zahrnuje:
- dodání a pokládku betonových obrubníků o rozměrech předepsaných zadávací dokumentací
- betonové lože i boční betonovou opěrku
Položka nezahrnuje:
- x</t>
  </si>
  <si>
    <t>SILNIČNÍ A CHODNÍKOVÉ OBRUBY Z BETONOVÝCH OBRUBNÍKŮ ŠÍŘ 150MM - 150x150</t>
  </si>
  <si>
    <t>nová silniční obruba nájezdová 150/150</t>
  </si>
  <si>
    <t>140 = 140,000 [A]</t>
  </si>
  <si>
    <t>919111</t>
  </si>
  <si>
    <t>ŘEZÁNÍ ASFALTOVÉHO KRYTU VOZOVEK TL DO 50MM</t>
  </si>
  <si>
    <t>řezání spar v napojení na okolní chodníky
řezání podél obrubníku
zálivka viz pol. č. 93132</t>
  </si>
  <si>
    <t>12*3+4+128+3+2357 = 2528,000 [A]</t>
  </si>
  <si>
    <t>Položka zahrnuje:
- řezání vozovkové vrstvy v předepsané tloušťce
- spotřeba vody
Položka nezahrnuje:
- x</t>
  </si>
  <si>
    <t>931323</t>
  </si>
  <si>
    <t>TĚSNĚNÍ DILATAČ SPAR ASF ZÁLIVKOU MODIFIK PRŮŘ DO 300MM2</t>
  </si>
  <si>
    <t>zálivka dle pol. 91911</t>
  </si>
  <si>
    <t>2528 = 2528,000 [A]</t>
  </si>
  <si>
    <t>Položka zahrnuje:
- dodávku a osazení předepsaného materiálu
- očištění ploch spáry před úpravou
- očištění okolí spáry po úpravě
Položka nezahrnuje:
- těsnící profil</t>
  </si>
  <si>
    <t>93808</t>
  </si>
  <si>
    <t>OČIŠTĚNÍ VOZOVEK ZAMETENÍM</t>
  </si>
  <si>
    <t>před uvedením do provozu</t>
  </si>
  <si>
    <t>91,8 = 91,800 [A]</t>
  </si>
  <si>
    <t>Položka zahrnuje:
- očištění předepsaným způsobem
- odklizení vzniklého odpadu
Položka nezahrnuje:
- x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</si>
</sst>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SUMIFS(I8:I91,A8:A91,"SD")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294.08999999999997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30</v>
      </c>
      <c r="B10" s="37"/>
      <c r="C10" s="38"/>
      <c r="D10" s="38"/>
      <c r="E10" s="39" t="s">
        <v>31</v>
      </c>
      <c r="F10" s="38"/>
      <c r="G10" s="38"/>
      <c r="H10" s="38"/>
      <c r="I10" s="38"/>
      <c r="J10" s="40"/>
    </row>
    <row r="11">
      <c r="A11" s="29" t="s">
        <v>32</v>
      </c>
      <c r="B11" s="37"/>
      <c r="C11" s="38"/>
      <c r="D11" s="38"/>
      <c r="E11" s="41" t="s">
        <v>33</v>
      </c>
      <c r="F11" s="38"/>
      <c r="G11" s="38"/>
      <c r="H11" s="38"/>
      <c r="I11" s="38"/>
      <c r="J11" s="40"/>
    </row>
    <row r="12" ht="75">
      <c r="A12" s="29" t="s">
        <v>34</v>
      </c>
      <c r="B12" s="37"/>
      <c r="C12" s="38"/>
      <c r="D12" s="38"/>
      <c r="E12" s="31" t="s">
        <v>35</v>
      </c>
      <c r="F12" s="38"/>
      <c r="G12" s="38"/>
      <c r="H12" s="38"/>
      <c r="I12" s="38"/>
      <c r="J12" s="40"/>
    </row>
    <row r="13">
      <c r="A13" s="29" t="s">
        <v>25</v>
      </c>
      <c r="B13" s="29">
        <v>2</v>
      </c>
      <c r="C13" s="30" t="s">
        <v>26</v>
      </c>
      <c r="D13" s="29" t="s">
        <v>36</v>
      </c>
      <c r="E13" s="31" t="s">
        <v>37</v>
      </c>
      <c r="F13" s="32" t="s">
        <v>29</v>
      </c>
      <c r="G13" s="33">
        <v>203.37799999999999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30</v>
      </c>
      <c r="B14" s="37"/>
      <c r="C14" s="38"/>
      <c r="D14" s="38"/>
      <c r="E14" s="39" t="s">
        <v>31</v>
      </c>
      <c r="F14" s="38"/>
      <c r="G14" s="38"/>
      <c r="H14" s="38"/>
      <c r="I14" s="38"/>
      <c r="J14" s="40"/>
    </row>
    <row r="15">
      <c r="A15" s="29" t="s">
        <v>32</v>
      </c>
      <c r="B15" s="37"/>
      <c r="C15" s="38"/>
      <c r="D15" s="38"/>
      <c r="E15" s="41" t="s">
        <v>38</v>
      </c>
      <c r="F15" s="38"/>
      <c r="G15" s="38"/>
      <c r="H15" s="38"/>
      <c r="I15" s="38"/>
      <c r="J15" s="40"/>
    </row>
    <row r="16" ht="75">
      <c r="A16" s="29" t="s">
        <v>34</v>
      </c>
      <c r="B16" s="37"/>
      <c r="C16" s="38"/>
      <c r="D16" s="38"/>
      <c r="E16" s="31" t="s">
        <v>35</v>
      </c>
      <c r="F16" s="38"/>
      <c r="G16" s="38"/>
      <c r="H16" s="38"/>
      <c r="I16" s="38"/>
      <c r="J16" s="40"/>
    </row>
    <row r="17">
      <c r="A17" s="23" t="s">
        <v>22</v>
      </c>
      <c r="B17" s="24"/>
      <c r="C17" s="25" t="s">
        <v>27</v>
      </c>
      <c r="D17" s="26"/>
      <c r="E17" s="23" t="s">
        <v>39</v>
      </c>
      <c r="F17" s="26"/>
      <c r="G17" s="26"/>
      <c r="H17" s="26"/>
      <c r="I17" s="27">
        <f>SUMIFS(I18:I53,A18:A53,"P")</f>
        <v>0</v>
      </c>
      <c r="J17" s="28"/>
    </row>
    <row r="18">
      <c r="A18" s="29" t="s">
        <v>25</v>
      </c>
      <c r="B18" s="29">
        <v>3</v>
      </c>
      <c r="C18" s="30" t="s">
        <v>40</v>
      </c>
      <c r="D18" s="29" t="s">
        <v>31</v>
      </c>
      <c r="E18" s="31" t="s">
        <v>41</v>
      </c>
      <c r="F18" s="32" t="s">
        <v>42</v>
      </c>
      <c r="G18" s="33">
        <v>11.640000000000001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 ht="45">
      <c r="A19" s="29" t="s">
        <v>30</v>
      </c>
      <c r="B19" s="37"/>
      <c r="C19" s="38"/>
      <c r="D19" s="38"/>
      <c r="E19" s="31" t="s">
        <v>43</v>
      </c>
      <c r="F19" s="38"/>
      <c r="G19" s="38"/>
      <c r="H19" s="38"/>
      <c r="I19" s="38"/>
      <c r="J19" s="40"/>
    </row>
    <row r="20">
      <c r="A20" s="29" t="s">
        <v>32</v>
      </c>
      <c r="B20" s="37"/>
      <c r="C20" s="38"/>
      <c r="D20" s="38"/>
      <c r="E20" s="41" t="s">
        <v>44</v>
      </c>
      <c r="F20" s="38"/>
      <c r="G20" s="38"/>
      <c r="H20" s="38"/>
      <c r="I20" s="38"/>
      <c r="J20" s="40"/>
    </row>
    <row r="21" ht="135">
      <c r="A21" s="29" t="s">
        <v>34</v>
      </c>
      <c r="B21" s="37"/>
      <c r="C21" s="38"/>
      <c r="D21" s="38"/>
      <c r="E21" s="31" t="s">
        <v>45</v>
      </c>
      <c r="F21" s="38"/>
      <c r="G21" s="38"/>
      <c r="H21" s="38"/>
      <c r="I21" s="38"/>
      <c r="J21" s="40"/>
    </row>
    <row r="22">
      <c r="A22" s="29" t="s">
        <v>25</v>
      </c>
      <c r="B22" s="29">
        <v>4</v>
      </c>
      <c r="C22" s="30" t="s">
        <v>46</v>
      </c>
      <c r="D22" s="29" t="s">
        <v>31</v>
      </c>
      <c r="E22" s="31" t="s">
        <v>47</v>
      </c>
      <c r="F22" s="32" t="s">
        <v>48</v>
      </c>
      <c r="G22" s="33">
        <v>2358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 ht="30">
      <c r="A23" s="29" t="s">
        <v>30</v>
      </c>
      <c r="B23" s="37"/>
      <c r="C23" s="38"/>
      <c r="D23" s="38"/>
      <c r="E23" s="31" t="s">
        <v>49</v>
      </c>
      <c r="F23" s="38"/>
      <c r="G23" s="38"/>
      <c r="H23" s="38"/>
      <c r="I23" s="38"/>
      <c r="J23" s="40"/>
    </row>
    <row r="24">
      <c r="A24" s="29" t="s">
        <v>32</v>
      </c>
      <c r="B24" s="37"/>
      <c r="C24" s="38"/>
      <c r="D24" s="38"/>
      <c r="E24" s="41" t="s">
        <v>50</v>
      </c>
      <c r="F24" s="38"/>
      <c r="G24" s="38"/>
      <c r="H24" s="38"/>
      <c r="I24" s="38"/>
      <c r="J24" s="40"/>
    </row>
    <row r="25" ht="120">
      <c r="A25" s="29" t="s">
        <v>34</v>
      </c>
      <c r="B25" s="37"/>
      <c r="C25" s="38"/>
      <c r="D25" s="38"/>
      <c r="E25" s="31" t="s">
        <v>51</v>
      </c>
      <c r="F25" s="38"/>
      <c r="G25" s="38"/>
      <c r="H25" s="38"/>
      <c r="I25" s="38"/>
      <c r="J25" s="40"/>
    </row>
    <row r="26">
      <c r="A26" s="29" t="s">
        <v>25</v>
      </c>
      <c r="B26" s="29">
        <v>5</v>
      </c>
      <c r="C26" s="30" t="s">
        <v>52</v>
      </c>
      <c r="D26" s="29" t="s">
        <v>31</v>
      </c>
      <c r="E26" s="31" t="s">
        <v>53</v>
      </c>
      <c r="F26" s="32" t="s">
        <v>42</v>
      </c>
      <c r="G26" s="33">
        <v>4.5899999999999999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30</v>
      </c>
      <c r="B27" s="37"/>
      <c r="C27" s="38"/>
      <c r="D27" s="38"/>
      <c r="E27" s="31" t="s">
        <v>54</v>
      </c>
      <c r="F27" s="38"/>
      <c r="G27" s="38"/>
      <c r="H27" s="38"/>
      <c r="I27" s="38"/>
      <c r="J27" s="40"/>
    </row>
    <row r="28" ht="45">
      <c r="A28" s="29" t="s">
        <v>32</v>
      </c>
      <c r="B28" s="37"/>
      <c r="C28" s="38"/>
      <c r="D28" s="38"/>
      <c r="E28" s="41" t="s">
        <v>55</v>
      </c>
      <c r="F28" s="38"/>
      <c r="G28" s="38"/>
      <c r="H28" s="38"/>
      <c r="I28" s="38"/>
      <c r="J28" s="40"/>
    </row>
    <row r="29" ht="120">
      <c r="A29" s="29" t="s">
        <v>34</v>
      </c>
      <c r="B29" s="37"/>
      <c r="C29" s="38"/>
      <c r="D29" s="38"/>
      <c r="E29" s="31" t="s">
        <v>51</v>
      </c>
      <c r="F29" s="38"/>
      <c r="G29" s="38"/>
      <c r="H29" s="38"/>
      <c r="I29" s="38"/>
      <c r="J29" s="40"/>
    </row>
    <row r="30">
      <c r="A30" s="29" t="s">
        <v>25</v>
      </c>
      <c r="B30" s="29">
        <v>6</v>
      </c>
      <c r="C30" s="30" t="s">
        <v>56</v>
      </c>
      <c r="D30" s="29" t="s">
        <v>31</v>
      </c>
      <c r="E30" s="31" t="s">
        <v>57</v>
      </c>
      <c r="F30" s="32" t="s">
        <v>42</v>
      </c>
      <c r="G30" s="33">
        <v>147.04499999999999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 ht="60">
      <c r="A31" s="29" t="s">
        <v>30</v>
      </c>
      <c r="B31" s="37"/>
      <c r="C31" s="38"/>
      <c r="D31" s="38"/>
      <c r="E31" s="31" t="s">
        <v>58</v>
      </c>
      <c r="F31" s="38"/>
      <c r="G31" s="38"/>
      <c r="H31" s="38"/>
      <c r="I31" s="38"/>
      <c r="J31" s="40"/>
    </row>
    <row r="32" ht="30">
      <c r="A32" s="29" t="s">
        <v>32</v>
      </c>
      <c r="B32" s="37"/>
      <c r="C32" s="38"/>
      <c r="D32" s="38"/>
      <c r="E32" s="41" t="s">
        <v>59</v>
      </c>
      <c r="F32" s="38"/>
      <c r="G32" s="38"/>
      <c r="H32" s="38"/>
      <c r="I32" s="38"/>
      <c r="J32" s="40"/>
    </row>
    <row r="33" ht="409.5">
      <c r="A33" s="29" t="s">
        <v>34</v>
      </c>
      <c r="B33" s="37"/>
      <c r="C33" s="38"/>
      <c r="D33" s="38"/>
      <c r="E33" s="31" t="s">
        <v>60</v>
      </c>
      <c r="F33" s="38"/>
      <c r="G33" s="38"/>
      <c r="H33" s="38"/>
      <c r="I33" s="38"/>
      <c r="J33" s="40"/>
    </row>
    <row r="34">
      <c r="A34" s="29" t="s">
        <v>25</v>
      </c>
      <c r="B34" s="29">
        <v>7</v>
      </c>
      <c r="C34" s="30" t="s">
        <v>61</v>
      </c>
      <c r="D34" s="29" t="s">
        <v>31</v>
      </c>
      <c r="E34" s="31" t="s">
        <v>62</v>
      </c>
      <c r="F34" s="32" t="s">
        <v>42</v>
      </c>
      <c r="G34" s="33">
        <v>147.04499999999999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30</v>
      </c>
      <c r="B35" s="37"/>
      <c r="C35" s="38"/>
      <c r="D35" s="38"/>
      <c r="E35" s="39" t="s">
        <v>31</v>
      </c>
      <c r="F35" s="38"/>
      <c r="G35" s="38"/>
      <c r="H35" s="38"/>
      <c r="I35" s="38"/>
      <c r="J35" s="40"/>
    </row>
    <row r="36">
      <c r="A36" s="29" t="s">
        <v>32</v>
      </c>
      <c r="B36" s="37"/>
      <c r="C36" s="38"/>
      <c r="D36" s="38"/>
      <c r="E36" s="41" t="s">
        <v>63</v>
      </c>
      <c r="F36" s="38"/>
      <c r="G36" s="38"/>
      <c r="H36" s="38"/>
      <c r="I36" s="38"/>
      <c r="J36" s="40"/>
    </row>
    <row r="37" ht="270">
      <c r="A37" s="29" t="s">
        <v>34</v>
      </c>
      <c r="B37" s="37"/>
      <c r="C37" s="38"/>
      <c r="D37" s="38"/>
      <c r="E37" s="31" t="s">
        <v>64</v>
      </c>
      <c r="F37" s="38"/>
      <c r="G37" s="38"/>
      <c r="H37" s="38"/>
      <c r="I37" s="38"/>
      <c r="J37" s="40"/>
    </row>
    <row r="38">
      <c r="A38" s="29" t="s">
        <v>25</v>
      </c>
      <c r="B38" s="29">
        <v>8</v>
      </c>
      <c r="C38" s="30" t="s">
        <v>65</v>
      </c>
      <c r="D38" s="29" t="s">
        <v>31</v>
      </c>
      <c r="E38" s="31" t="s">
        <v>66</v>
      </c>
      <c r="F38" s="32" t="s">
        <v>67</v>
      </c>
      <c r="G38" s="33">
        <v>912.89999999999998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30</v>
      </c>
      <c r="B39" s="37"/>
      <c r="C39" s="38"/>
      <c r="D39" s="38"/>
      <c r="E39" s="31" t="s">
        <v>68</v>
      </c>
      <c r="F39" s="38"/>
      <c r="G39" s="38"/>
      <c r="H39" s="38"/>
      <c r="I39" s="38"/>
      <c r="J39" s="40"/>
    </row>
    <row r="40">
      <c r="A40" s="29" t="s">
        <v>32</v>
      </c>
      <c r="B40" s="37"/>
      <c r="C40" s="38"/>
      <c r="D40" s="38"/>
      <c r="E40" s="41" t="s">
        <v>69</v>
      </c>
      <c r="F40" s="38"/>
      <c r="G40" s="38"/>
      <c r="H40" s="38"/>
      <c r="I40" s="38"/>
      <c r="J40" s="40"/>
    </row>
    <row r="41" ht="75">
      <c r="A41" s="29" t="s">
        <v>34</v>
      </c>
      <c r="B41" s="37"/>
      <c r="C41" s="38"/>
      <c r="D41" s="38"/>
      <c r="E41" s="31" t="s">
        <v>70</v>
      </c>
      <c r="F41" s="38"/>
      <c r="G41" s="38"/>
      <c r="H41" s="38"/>
      <c r="I41" s="38"/>
      <c r="J41" s="40"/>
    </row>
    <row r="42">
      <c r="A42" s="29" t="s">
        <v>25</v>
      </c>
      <c r="B42" s="29">
        <v>9</v>
      </c>
      <c r="C42" s="30" t="s">
        <v>71</v>
      </c>
      <c r="D42" s="29" t="s">
        <v>31</v>
      </c>
      <c r="E42" s="31" t="s">
        <v>72</v>
      </c>
      <c r="F42" s="32" t="s">
        <v>67</v>
      </c>
      <c r="G42" s="33">
        <v>912.89999999999998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30</v>
      </c>
      <c r="B43" s="37"/>
      <c r="C43" s="38"/>
      <c r="D43" s="38"/>
      <c r="E43" s="31" t="s">
        <v>73</v>
      </c>
      <c r="F43" s="38"/>
      <c r="G43" s="38"/>
      <c r="H43" s="38"/>
      <c r="I43" s="38"/>
      <c r="J43" s="40"/>
    </row>
    <row r="44">
      <c r="A44" s="29" t="s">
        <v>32</v>
      </c>
      <c r="B44" s="37"/>
      <c r="C44" s="38"/>
      <c r="D44" s="38"/>
      <c r="E44" s="41" t="s">
        <v>69</v>
      </c>
      <c r="F44" s="38"/>
      <c r="G44" s="38"/>
      <c r="H44" s="38"/>
      <c r="I44" s="38"/>
      <c r="J44" s="40"/>
    </row>
    <row r="45" ht="75">
      <c r="A45" s="29" t="s">
        <v>34</v>
      </c>
      <c r="B45" s="37"/>
      <c r="C45" s="38"/>
      <c r="D45" s="38"/>
      <c r="E45" s="31" t="s">
        <v>74</v>
      </c>
      <c r="F45" s="38"/>
      <c r="G45" s="38"/>
      <c r="H45" s="38"/>
      <c r="I45" s="38"/>
      <c r="J45" s="40"/>
    </row>
    <row r="46">
      <c r="A46" s="29" t="s">
        <v>25</v>
      </c>
      <c r="B46" s="29">
        <v>10</v>
      </c>
      <c r="C46" s="30" t="s">
        <v>75</v>
      </c>
      <c r="D46" s="29" t="s">
        <v>31</v>
      </c>
      <c r="E46" s="31" t="s">
        <v>76</v>
      </c>
      <c r="F46" s="32" t="s">
        <v>67</v>
      </c>
      <c r="G46" s="33">
        <v>912.89999999999998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30</v>
      </c>
      <c r="B47" s="37"/>
      <c r="C47" s="38"/>
      <c r="D47" s="38"/>
      <c r="E47" s="31" t="s">
        <v>73</v>
      </c>
      <c r="F47" s="38"/>
      <c r="G47" s="38"/>
      <c r="H47" s="38"/>
      <c r="I47" s="38"/>
      <c r="J47" s="40"/>
    </row>
    <row r="48">
      <c r="A48" s="29" t="s">
        <v>32</v>
      </c>
      <c r="B48" s="37"/>
      <c r="C48" s="38"/>
      <c r="D48" s="38"/>
      <c r="E48" s="41" t="s">
        <v>69</v>
      </c>
      <c r="F48" s="38"/>
      <c r="G48" s="38"/>
      <c r="H48" s="38"/>
      <c r="I48" s="38"/>
      <c r="J48" s="40"/>
    </row>
    <row r="49" ht="90">
      <c r="A49" s="29" t="s">
        <v>34</v>
      </c>
      <c r="B49" s="37"/>
      <c r="C49" s="38"/>
      <c r="D49" s="38"/>
      <c r="E49" s="31" t="s">
        <v>77</v>
      </c>
      <c r="F49" s="38"/>
      <c r="G49" s="38"/>
      <c r="H49" s="38"/>
      <c r="I49" s="38"/>
      <c r="J49" s="40"/>
    </row>
    <row r="50">
      <c r="A50" s="29" t="s">
        <v>25</v>
      </c>
      <c r="B50" s="29">
        <v>11</v>
      </c>
      <c r="C50" s="30" t="s">
        <v>78</v>
      </c>
      <c r="D50" s="29" t="s">
        <v>31</v>
      </c>
      <c r="E50" s="31" t="s">
        <v>79</v>
      </c>
      <c r="F50" s="32" t="s">
        <v>67</v>
      </c>
      <c r="G50" s="33">
        <v>912.89999999999998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30</v>
      </c>
      <c r="B51" s="37"/>
      <c r="C51" s="38"/>
      <c r="D51" s="38"/>
      <c r="E51" s="31" t="s">
        <v>73</v>
      </c>
      <c r="F51" s="38"/>
      <c r="G51" s="38"/>
      <c r="H51" s="38"/>
      <c r="I51" s="38"/>
      <c r="J51" s="40"/>
    </row>
    <row r="52">
      <c r="A52" s="29" t="s">
        <v>32</v>
      </c>
      <c r="B52" s="37"/>
      <c r="C52" s="38"/>
      <c r="D52" s="38"/>
      <c r="E52" s="41" t="s">
        <v>69</v>
      </c>
      <c r="F52" s="38"/>
      <c r="G52" s="38"/>
      <c r="H52" s="38"/>
      <c r="I52" s="38"/>
      <c r="J52" s="40"/>
    </row>
    <row r="53" ht="75">
      <c r="A53" s="29" t="s">
        <v>34</v>
      </c>
      <c r="B53" s="37"/>
      <c r="C53" s="38"/>
      <c r="D53" s="38"/>
      <c r="E53" s="31" t="s">
        <v>80</v>
      </c>
      <c r="F53" s="38"/>
      <c r="G53" s="38"/>
      <c r="H53" s="38"/>
      <c r="I53" s="38"/>
      <c r="J53" s="40"/>
    </row>
    <row r="54">
      <c r="A54" s="23" t="s">
        <v>22</v>
      </c>
      <c r="B54" s="24"/>
      <c r="C54" s="25" t="s">
        <v>81</v>
      </c>
      <c r="D54" s="26"/>
      <c r="E54" s="23" t="s">
        <v>82</v>
      </c>
      <c r="F54" s="26"/>
      <c r="G54" s="26"/>
      <c r="H54" s="26"/>
      <c r="I54" s="27">
        <f>SUMIFS(I55:I70,A55:A70,"P")</f>
        <v>0</v>
      </c>
      <c r="J54" s="28"/>
    </row>
    <row r="55">
      <c r="A55" s="29" t="s">
        <v>25</v>
      </c>
      <c r="B55" s="29">
        <v>12</v>
      </c>
      <c r="C55" s="30" t="s">
        <v>83</v>
      </c>
      <c r="D55" s="29" t="s">
        <v>31</v>
      </c>
      <c r="E55" s="31" t="s">
        <v>84</v>
      </c>
      <c r="F55" s="32" t="s">
        <v>42</v>
      </c>
      <c r="G55" s="33">
        <v>147.04499999999999</v>
      </c>
      <c r="H55" s="34">
        <v>0</v>
      </c>
      <c r="I55" s="35">
        <f>ROUND(G55*H55,P4)</f>
        <v>0</v>
      </c>
      <c r="J55" s="29"/>
      <c r="O55" s="36">
        <f>I55*0.21</f>
        <v>0</v>
      </c>
      <c r="P55">
        <v>3</v>
      </c>
    </row>
    <row r="56">
      <c r="A56" s="29" t="s">
        <v>30</v>
      </c>
      <c r="B56" s="37"/>
      <c r="C56" s="38"/>
      <c r="D56" s="38"/>
      <c r="E56" s="31" t="s">
        <v>85</v>
      </c>
      <c r="F56" s="38"/>
      <c r="G56" s="38"/>
      <c r="H56" s="38"/>
      <c r="I56" s="38"/>
      <c r="J56" s="40"/>
    </row>
    <row r="57">
      <c r="A57" s="29" t="s">
        <v>32</v>
      </c>
      <c r="B57" s="37"/>
      <c r="C57" s="38"/>
      <c r="D57" s="38"/>
      <c r="E57" s="41" t="s">
        <v>86</v>
      </c>
      <c r="F57" s="38"/>
      <c r="G57" s="38"/>
      <c r="H57" s="38"/>
      <c r="I57" s="38"/>
      <c r="J57" s="40"/>
    </row>
    <row r="58" ht="90">
      <c r="A58" s="29" t="s">
        <v>34</v>
      </c>
      <c r="B58" s="37"/>
      <c r="C58" s="38"/>
      <c r="D58" s="38"/>
      <c r="E58" s="31" t="s">
        <v>87</v>
      </c>
      <c r="F58" s="38"/>
      <c r="G58" s="38"/>
      <c r="H58" s="38"/>
      <c r="I58" s="38"/>
      <c r="J58" s="40"/>
    </row>
    <row r="59">
      <c r="A59" s="29" t="s">
        <v>25</v>
      </c>
      <c r="B59" s="29">
        <v>13</v>
      </c>
      <c r="C59" s="30" t="s">
        <v>88</v>
      </c>
      <c r="D59" s="29" t="s">
        <v>31</v>
      </c>
      <c r="E59" s="31" t="s">
        <v>89</v>
      </c>
      <c r="F59" s="32" t="s">
        <v>67</v>
      </c>
      <c r="G59" s="33">
        <v>91.799999999999997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 ht="30">
      <c r="A60" s="29" t="s">
        <v>30</v>
      </c>
      <c r="B60" s="37"/>
      <c r="C60" s="38"/>
      <c r="D60" s="38"/>
      <c r="E60" s="31" t="s">
        <v>90</v>
      </c>
      <c r="F60" s="38"/>
      <c r="G60" s="38"/>
      <c r="H60" s="38"/>
      <c r="I60" s="38"/>
      <c r="J60" s="40"/>
    </row>
    <row r="61" ht="30">
      <c r="A61" s="29" t="s">
        <v>32</v>
      </c>
      <c r="B61" s="37"/>
      <c r="C61" s="38"/>
      <c r="D61" s="38"/>
      <c r="E61" s="41" t="s">
        <v>91</v>
      </c>
      <c r="F61" s="38"/>
      <c r="G61" s="38"/>
      <c r="H61" s="38"/>
      <c r="I61" s="38"/>
      <c r="J61" s="40"/>
    </row>
    <row r="62" ht="120">
      <c r="A62" s="29" t="s">
        <v>34</v>
      </c>
      <c r="B62" s="37"/>
      <c r="C62" s="38"/>
      <c r="D62" s="38"/>
      <c r="E62" s="31" t="s">
        <v>92</v>
      </c>
      <c r="F62" s="38"/>
      <c r="G62" s="38"/>
      <c r="H62" s="38"/>
      <c r="I62" s="38"/>
      <c r="J62" s="40"/>
    </row>
    <row r="63">
      <c r="A63" s="29" t="s">
        <v>25</v>
      </c>
      <c r="B63" s="29">
        <v>14</v>
      </c>
      <c r="C63" s="30" t="s">
        <v>93</v>
      </c>
      <c r="D63" s="29" t="s">
        <v>31</v>
      </c>
      <c r="E63" s="31" t="s">
        <v>94</v>
      </c>
      <c r="F63" s="32" t="s">
        <v>67</v>
      </c>
      <c r="G63" s="33">
        <v>91.799999999999997</v>
      </c>
      <c r="H63" s="34">
        <v>0</v>
      </c>
      <c r="I63" s="35">
        <f>ROUND(G63*H63,P4)</f>
        <v>0</v>
      </c>
      <c r="J63" s="29"/>
      <c r="O63" s="36">
        <f>I63*0.21</f>
        <v>0</v>
      </c>
      <c r="P63">
        <v>3</v>
      </c>
    </row>
    <row r="64">
      <c r="A64" s="29" t="s">
        <v>30</v>
      </c>
      <c r="B64" s="37"/>
      <c r="C64" s="38"/>
      <c r="D64" s="38"/>
      <c r="E64" s="31" t="s">
        <v>95</v>
      </c>
      <c r="F64" s="38"/>
      <c r="G64" s="38"/>
      <c r="H64" s="38"/>
      <c r="I64" s="38"/>
      <c r="J64" s="40"/>
    </row>
    <row r="65" ht="30">
      <c r="A65" s="29" t="s">
        <v>32</v>
      </c>
      <c r="B65" s="37"/>
      <c r="C65" s="38"/>
      <c r="D65" s="38"/>
      <c r="E65" s="41" t="s">
        <v>91</v>
      </c>
      <c r="F65" s="38"/>
      <c r="G65" s="38"/>
      <c r="H65" s="38"/>
      <c r="I65" s="38"/>
      <c r="J65" s="40"/>
    </row>
    <row r="66" ht="195">
      <c r="A66" s="29" t="s">
        <v>34</v>
      </c>
      <c r="B66" s="37"/>
      <c r="C66" s="38"/>
      <c r="D66" s="38"/>
      <c r="E66" s="31" t="s">
        <v>96</v>
      </c>
      <c r="F66" s="38"/>
      <c r="G66" s="38"/>
      <c r="H66" s="38"/>
      <c r="I66" s="38"/>
      <c r="J66" s="40"/>
    </row>
    <row r="67">
      <c r="A67" s="29" t="s">
        <v>25</v>
      </c>
      <c r="B67" s="29">
        <v>15</v>
      </c>
      <c r="C67" s="30" t="s">
        <v>97</v>
      </c>
      <c r="D67" s="29" t="s">
        <v>98</v>
      </c>
      <c r="E67" s="31" t="s">
        <v>99</v>
      </c>
      <c r="F67" s="32" t="s">
        <v>67</v>
      </c>
      <c r="G67" s="33">
        <v>194.19999999999999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 ht="45">
      <c r="A68" s="29" t="s">
        <v>30</v>
      </c>
      <c r="B68" s="37"/>
      <c r="C68" s="38"/>
      <c r="D68" s="38"/>
      <c r="E68" s="31" t="s">
        <v>100</v>
      </c>
      <c r="F68" s="38"/>
      <c r="G68" s="38"/>
      <c r="H68" s="38"/>
      <c r="I68" s="38"/>
      <c r="J68" s="40"/>
    </row>
    <row r="69" ht="30">
      <c r="A69" s="29" t="s">
        <v>32</v>
      </c>
      <c r="B69" s="37"/>
      <c r="C69" s="38"/>
      <c r="D69" s="38"/>
      <c r="E69" s="41" t="s">
        <v>101</v>
      </c>
      <c r="F69" s="38"/>
      <c r="G69" s="38"/>
      <c r="H69" s="38"/>
      <c r="I69" s="38"/>
      <c r="J69" s="40"/>
    </row>
    <row r="70" ht="225">
      <c r="A70" s="29" t="s">
        <v>34</v>
      </c>
      <c r="B70" s="37"/>
      <c r="C70" s="38"/>
      <c r="D70" s="38"/>
      <c r="E70" s="31" t="s">
        <v>102</v>
      </c>
      <c r="F70" s="38"/>
      <c r="G70" s="38"/>
      <c r="H70" s="38"/>
      <c r="I70" s="38"/>
      <c r="J70" s="40"/>
    </row>
    <row r="71">
      <c r="A71" s="23" t="s">
        <v>22</v>
      </c>
      <c r="B71" s="24"/>
      <c r="C71" s="25" t="s">
        <v>103</v>
      </c>
      <c r="D71" s="26"/>
      <c r="E71" s="23" t="s">
        <v>104</v>
      </c>
      <c r="F71" s="26"/>
      <c r="G71" s="26"/>
      <c r="H71" s="26"/>
      <c r="I71" s="27">
        <f>SUMIFS(I72:I91,A72:A91,"P")</f>
        <v>0</v>
      </c>
      <c r="J71" s="28"/>
    </row>
    <row r="72" ht="30">
      <c r="A72" s="29" t="s">
        <v>25</v>
      </c>
      <c r="B72" s="29">
        <v>16</v>
      </c>
      <c r="C72" s="30" t="s">
        <v>105</v>
      </c>
      <c r="D72" s="29"/>
      <c r="E72" s="31" t="s">
        <v>106</v>
      </c>
      <c r="F72" s="32" t="s">
        <v>48</v>
      </c>
      <c r="G72" s="33">
        <v>2218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30</v>
      </c>
      <c r="B73" s="37"/>
      <c r="C73" s="38"/>
      <c r="D73" s="38"/>
      <c r="E73" s="31" t="s">
        <v>107</v>
      </c>
      <c r="F73" s="38"/>
      <c r="G73" s="38"/>
      <c r="H73" s="38"/>
      <c r="I73" s="38"/>
      <c r="J73" s="40"/>
    </row>
    <row r="74">
      <c r="A74" s="29" t="s">
        <v>32</v>
      </c>
      <c r="B74" s="37"/>
      <c r="C74" s="38"/>
      <c r="D74" s="38"/>
      <c r="E74" s="41" t="s">
        <v>108</v>
      </c>
      <c r="F74" s="38"/>
      <c r="G74" s="38"/>
      <c r="H74" s="38"/>
      <c r="I74" s="38"/>
      <c r="J74" s="40"/>
    </row>
    <row r="75" ht="90">
      <c r="A75" s="29" t="s">
        <v>34</v>
      </c>
      <c r="B75" s="37"/>
      <c r="C75" s="38"/>
      <c r="D75" s="38"/>
      <c r="E75" s="31" t="s">
        <v>109</v>
      </c>
      <c r="F75" s="38"/>
      <c r="G75" s="38"/>
      <c r="H75" s="38"/>
      <c r="I75" s="38"/>
      <c r="J75" s="40"/>
    </row>
    <row r="76" ht="30">
      <c r="A76" s="29" t="s">
        <v>25</v>
      </c>
      <c r="B76" s="29">
        <v>17</v>
      </c>
      <c r="C76" s="30" t="s">
        <v>105</v>
      </c>
      <c r="D76" s="29" t="s">
        <v>27</v>
      </c>
      <c r="E76" s="31" t="s">
        <v>110</v>
      </c>
      <c r="F76" s="32" t="s">
        <v>48</v>
      </c>
      <c r="G76" s="33">
        <v>140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30</v>
      </c>
      <c r="B77" s="37"/>
      <c r="C77" s="38"/>
      <c r="D77" s="38"/>
      <c r="E77" s="31" t="s">
        <v>111</v>
      </c>
      <c r="F77" s="38"/>
      <c r="G77" s="38"/>
      <c r="H77" s="38"/>
      <c r="I77" s="38"/>
      <c r="J77" s="40"/>
    </row>
    <row r="78">
      <c r="A78" s="29" t="s">
        <v>32</v>
      </c>
      <c r="B78" s="37"/>
      <c r="C78" s="38"/>
      <c r="D78" s="38"/>
      <c r="E78" s="41" t="s">
        <v>112</v>
      </c>
      <c r="F78" s="38"/>
      <c r="G78" s="38"/>
      <c r="H78" s="38"/>
      <c r="I78" s="38"/>
      <c r="J78" s="40"/>
    </row>
    <row r="79" ht="90">
      <c r="A79" s="29" t="s">
        <v>34</v>
      </c>
      <c r="B79" s="37"/>
      <c r="C79" s="38"/>
      <c r="D79" s="38"/>
      <c r="E79" s="31" t="s">
        <v>109</v>
      </c>
      <c r="F79" s="38"/>
      <c r="G79" s="38"/>
      <c r="H79" s="38"/>
      <c r="I79" s="38"/>
      <c r="J79" s="40"/>
    </row>
    <row r="80">
      <c r="A80" s="29" t="s">
        <v>25</v>
      </c>
      <c r="B80" s="29">
        <v>18</v>
      </c>
      <c r="C80" s="30" t="s">
        <v>113</v>
      </c>
      <c r="D80" s="29" t="s">
        <v>31</v>
      </c>
      <c r="E80" s="31" t="s">
        <v>114</v>
      </c>
      <c r="F80" s="32" t="s">
        <v>48</v>
      </c>
      <c r="G80" s="33">
        <v>2528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 ht="45">
      <c r="A81" s="29" t="s">
        <v>30</v>
      </c>
      <c r="B81" s="37"/>
      <c r="C81" s="38"/>
      <c r="D81" s="38"/>
      <c r="E81" s="31" t="s">
        <v>115</v>
      </c>
      <c r="F81" s="38"/>
      <c r="G81" s="38"/>
      <c r="H81" s="38"/>
      <c r="I81" s="38"/>
      <c r="J81" s="40"/>
    </row>
    <row r="82">
      <c r="A82" s="29" t="s">
        <v>32</v>
      </c>
      <c r="B82" s="37"/>
      <c r="C82" s="38"/>
      <c r="D82" s="38"/>
      <c r="E82" s="41" t="s">
        <v>116</v>
      </c>
      <c r="F82" s="38"/>
      <c r="G82" s="38"/>
      <c r="H82" s="38"/>
      <c r="I82" s="38"/>
      <c r="J82" s="40"/>
    </row>
    <row r="83" ht="75">
      <c r="A83" s="29" t="s">
        <v>34</v>
      </c>
      <c r="B83" s="37"/>
      <c r="C83" s="38"/>
      <c r="D83" s="38"/>
      <c r="E83" s="31" t="s">
        <v>117</v>
      </c>
      <c r="F83" s="38"/>
      <c r="G83" s="38"/>
      <c r="H83" s="38"/>
      <c r="I83" s="38"/>
      <c r="J83" s="40"/>
    </row>
    <row r="84">
      <c r="A84" s="29" t="s">
        <v>25</v>
      </c>
      <c r="B84" s="29">
        <v>19</v>
      </c>
      <c r="C84" s="30" t="s">
        <v>118</v>
      </c>
      <c r="D84" s="29" t="s">
        <v>31</v>
      </c>
      <c r="E84" s="31" t="s">
        <v>119</v>
      </c>
      <c r="F84" s="32" t="s">
        <v>48</v>
      </c>
      <c r="G84" s="33">
        <v>2528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30</v>
      </c>
      <c r="B85" s="37"/>
      <c r="C85" s="38"/>
      <c r="D85" s="38"/>
      <c r="E85" s="31" t="s">
        <v>120</v>
      </c>
      <c r="F85" s="38"/>
      <c r="G85" s="38"/>
      <c r="H85" s="38"/>
      <c r="I85" s="38"/>
      <c r="J85" s="40"/>
    </row>
    <row r="86">
      <c r="A86" s="29" t="s">
        <v>32</v>
      </c>
      <c r="B86" s="37"/>
      <c r="C86" s="38"/>
      <c r="D86" s="38"/>
      <c r="E86" s="41" t="s">
        <v>121</v>
      </c>
      <c r="F86" s="38"/>
      <c r="G86" s="38"/>
      <c r="H86" s="38"/>
      <c r="I86" s="38"/>
      <c r="J86" s="40"/>
    </row>
    <row r="87" ht="90">
      <c r="A87" s="29" t="s">
        <v>34</v>
      </c>
      <c r="B87" s="37"/>
      <c r="C87" s="38"/>
      <c r="D87" s="38"/>
      <c r="E87" s="31" t="s">
        <v>122</v>
      </c>
      <c r="F87" s="38"/>
      <c r="G87" s="38"/>
      <c r="H87" s="38"/>
      <c r="I87" s="38"/>
      <c r="J87" s="40"/>
    </row>
    <row r="88">
      <c r="A88" s="29" t="s">
        <v>25</v>
      </c>
      <c r="B88" s="29">
        <v>20</v>
      </c>
      <c r="C88" s="30" t="s">
        <v>123</v>
      </c>
      <c r="D88" s="29" t="s">
        <v>31</v>
      </c>
      <c r="E88" s="31" t="s">
        <v>124</v>
      </c>
      <c r="F88" s="32" t="s">
        <v>67</v>
      </c>
      <c r="G88" s="33">
        <v>91.799999999999997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30</v>
      </c>
      <c r="B89" s="37"/>
      <c r="C89" s="38"/>
      <c r="D89" s="38"/>
      <c r="E89" s="31" t="s">
        <v>125</v>
      </c>
      <c r="F89" s="38"/>
      <c r="G89" s="38"/>
      <c r="H89" s="38"/>
      <c r="I89" s="38"/>
      <c r="J89" s="40"/>
    </row>
    <row r="90">
      <c r="A90" s="29" t="s">
        <v>32</v>
      </c>
      <c r="B90" s="37"/>
      <c r="C90" s="38"/>
      <c r="D90" s="38"/>
      <c r="E90" s="41" t="s">
        <v>126</v>
      </c>
      <c r="F90" s="38"/>
      <c r="G90" s="38"/>
      <c r="H90" s="38"/>
      <c r="I90" s="38"/>
      <c r="J90" s="40"/>
    </row>
    <row r="91" ht="75">
      <c r="A91" s="29" t="s">
        <v>34</v>
      </c>
      <c r="B91" s="42"/>
      <c r="C91" s="43"/>
      <c r="D91" s="43"/>
      <c r="E91" s="31" t="s">
        <v>127</v>
      </c>
      <c r="F91" s="43"/>
      <c r="G91" s="43"/>
      <c r="H91" s="43"/>
      <c r="I91" s="43"/>
      <c r="J91" s="44"/>
    </row>
  </sheetData>
  <sheetProtection sheet="1" objects="1" scenarios="1" spinCount="100000" saltValue="1Ak1oZyfQyDbQLaL4i9NsLq2/vIJVTXnL3Ms+WiGslP5zF2EN1u7aybN3kJCX813EPfkNUZ0+tAJcxRqkS/X1Q==" hashValue="3jM/GMFmuhzWeCMo+MmI+L6S1qiTkaHz1dbPqy6NoJZlw1IJ3eBkhAZ8L6K2GLpcOmS/q7ee59jOn5Ii6P7JX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2026-02-02T11:27:10Z</dcterms:created>
  <dcterms:modified xsi:type="dcterms:W3CDTF">2026-02-02T11:27:10Z</dcterms:modified>
</cp:coreProperties>
</file>